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<sst xmlns="http://schemas.openxmlformats.org/spreadsheetml/2006/main" count="22" uniqueCount="21">
  <si>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</si>
  <si>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</si>
  <si>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</si>
  <si>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</si>
  <si>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</si>
  <si>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</si>
  <si>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</si>
  <si>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</si>
  <si>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</si>
  <si>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</si>
  <si>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</si>
  <si>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</si>
  <si>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</si>
  <si>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</si>
  <si>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</si>
  <si>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1 Набережная, дом  № 12         1988 г.п.</t>
    </r>
  </si>
  <si>
    <t>Сальдо по состоянию на 01.01.2013 (руб.)</t>
  </si>
  <si>
    <t>Суммарный размер начисленной платы за содержание и ремонт помещений МКД (руб.) за 2013 г.</t>
  </si>
  <si>
    <t>Долг по состоянию на 01.01.2014 (руб.)                       знак "-" означает долг МКД перед УО</t>
  </si>
  <si>
    <t>Сальдо по состоянию на 01.01.2014 г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</si>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</sst>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H4" sqref="H4"/>
    </sheetView>
  </sheetViews>
  <sheetFormatPr defaultRowHeight="14.4"/>
  <cols>
    <col min="2" max="2" width="9.109375" customWidth="1"/>
    <col min="3" max="3" width="11" customWidth="1"/>
    <col min="4" max="4" width="17.33203125" customWidth="1"/>
    <col min="5" max="5" width="20" customWidth="1"/>
    <col min="6" max="6" width="35.33203125" customWidth="1"/>
    <col min="7" max="7" width="16.10937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1" t="s">
        <v>15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</row>
    <row r="3" spans="1:15" ht="76.5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2761.54</v>
      </c>
      <c r="B4" s="6">
        <v>6.22</v>
      </c>
      <c r="C4" s="18">
        <v>52</v>
      </c>
      <c r="D4" s="8">
        <v>-44580.77</v>
      </c>
      <c r="E4" s="8">
        <f>174.9*A4</f>
        <v>482993.34600000002</v>
      </c>
      <c r="F4" s="7">
        <f>F6+F7+F9+F10+F12+F13+F15</f>
        <v>904256.08672599995</v>
      </c>
      <c r="G4" s="8">
        <v>-93962.78</v>
      </c>
      <c r="H4" s="8">
        <f>E4-(-D4)-F4-(-G4)</f>
        <v>-559806.29072599998</v>
      </c>
      <c r="I4" s="5"/>
      <c r="J4" s="5"/>
      <c r="K4" s="5"/>
      <c r="L4" s="5"/>
      <c r="M4" s="5"/>
      <c r="N4" s="5"/>
      <c r="O4" s="5"/>
    </row>
    <row r="5" spans="1:15">
      <c r="A5" s="23" t="s">
        <v>10</v>
      </c>
      <c r="B5" s="23"/>
      <c r="C5" s="23"/>
      <c r="D5" s="23"/>
      <c r="E5" s="23"/>
      <c r="F5" s="23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8" t="s">
        <v>1</v>
      </c>
      <c r="B6" s="29"/>
      <c r="C6" s="29"/>
      <c r="D6" s="29"/>
      <c r="E6" s="35"/>
      <c r="F6" s="9">
        <f>E4*0.1</f>
        <v>48299.334600000002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11</v>
      </c>
      <c r="B7" s="37"/>
      <c r="C7" s="37"/>
      <c r="D7" s="37"/>
      <c r="E7" s="38"/>
      <c r="F7" s="10">
        <v>245018.08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4" t="s">
        <v>4</v>
      </c>
      <c r="B8" s="25"/>
      <c r="C8" s="26"/>
      <c r="D8" s="26"/>
      <c r="E8" s="27"/>
      <c r="F8" s="11"/>
      <c r="G8" s="5"/>
      <c r="H8" s="5"/>
      <c r="I8" s="5"/>
      <c r="J8" s="5"/>
      <c r="K8" s="5">
        <v>9</v>
      </c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6">
        <v>511701.18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8" t="s">
        <v>6</v>
      </c>
      <c r="B10" s="29"/>
      <c r="C10" s="29"/>
      <c r="D10" s="29"/>
      <c r="E10" s="29"/>
      <c r="F10" s="15">
        <v>45440.59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4" t="s">
        <v>7</v>
      </c>
      <c r="B11" s="25"/>
      <c r="C11" s="39"/>
      <c r="D11" s="39"/>
      <c r="E11" s="39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0" t="s">
        <v>9</v>
      </c>
      <c r="B12" s="31"/>
      <c r="C12" s="32"/>
      <c r="D12" s="32"/>
      <c r="E12" s="32"/>
      <c r="F12" s="13">
        <f>E4*0.1</f>
        <v>48299.334600000002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3" t="s">
        <v>20</v>
      </c>
      <c r="B13" s="34"/>
      <c r="C13" s="34"/>
      <c r="D13" s="34"/>
      <c r="E13" s="34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3"/>
      <c r="B14" s="34"/>
      <c r="C14" s="34"/>
      <c r="D14" s="34"/>
      <c r="E14" s="34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43">
        <f>88385.33*B4%</f>
        <v>5497.5675259999998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2014-03-28T07:01:15Z</cp:lastPrinted>
  <dcterms:created xsi:type="dcterms:W3CDTF">2013-04-08T22:17:22Z</dcterms:created>
  <dcterms:modified xsi:type="dcterms:W3CDTF">2014-03-28T07:02:28Z</dcterms:modified>
</cp:coreProperties>
</file>